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filterPrivacy="1" defaultThemeVersion="124226"/>
  <bookViews>
    <workbookView xWindow="120" yWindow="1785" windowWidth="15120" windowHeight="6330"/>
  </bookViews>
  <sheets>
    <sheet name="Культура" sheetId="29" r:id="rId1"/>
  </sheets>
  <calcPr calcId="125725"/>
</workbook>
</file>

<file path=xl/calcChain.xml><?xml version="1.0" encoding="utf-8"?>
<calcChain xmlns="http://schemas.openxmlformats.org/spreadsheetml/2006/main">
  <c r="B13" i="29"/>
  <c r="B14"/>
  <c r="B15"/>
  <c r="B16"/>
  <c r="B17"/>
  <c r="E15" l="1"/>
  <c r="E17"/>
  <c r="D18"/>
  <c r="F18"/>
  <c r="G18"/>
  <c r="C18"/>
  <c r="B18" s="1"/>
  <c r="E13" l="1"/>
  <c r="E14"/>
  <c r="E12"/>
  <c r="E16" l="1"/>
  <c r="E18" s="1"/>
  <c r="B12"/>
</calcChain>
</file>

<file path=xl/sharedStrings.xml><?xml version="1.0" encoding="utf-8"?>
<sst xmlns="http://schemas.openxmlformats.org/spreadsheetml/2006/main" count="23" uniqueCount="19">
  <si>
    <t>Наименование муниципальных образований</t>
  </si>
  <si>
    <t>2022 год</t>
  </si>
  <si>
    <t>2024 год</t>
  </si>
  <si>
    <t>федеральный бюджет</t>
  </si>
  <si>
    <t>областной бюджет</t>
  </si>
  <si>
    <t>Всего</t>
  </si>
  <si>
    <t>Муниципальное образование 
"Асиновский район"</t>
  </si>
  <si>
    <t>Муниципальное образование 
"Бакчарский район"</t>
  </si>
  <si>
    <t>Муниципальное образование 
"Верхнекетский район"</t>
  </si>
  <si>
    <t>Муниципальное образование 
"Кожевниковский район"</t>
  </si>
  <si>
    <t>Муниципальное образование 
"Молчановский  район"</t>
  </si>
  <si>
    <t>Муниципальное образование 
"Чаинский  район"</t>
  </si>
  <si>
    <t>приложения 16</t>
  </si>
  <si>
    <t>тыс. рублей</t>
  </si>
  <si>
    <t>Сумма</t>
  </si>
  <si>
    <t>в том числе:</t>
  </si>
  <si>
    <t>Итого по муниципальным образованиям</t>
  </si>
  <si>
    <t xml:space="preserve">Распределение субсидий местным бюджетам на развитие сети  учреждений культурно-досугового типа в рамках регионального проекта "Культурная среда" на 2022 и на 2024 год планового периода </t>
  </si>
  <si>
    <t>Таблица 45</t>
  </si>
</sst>
</file>

<file path=xl/styles.xml><?xml version="1.0" encoding="utf-8"?>
<styleSheet xmlns="http://schemas.openxmlformats.org/spreadsheetml/2006/main">
  <numFmts count="1">
    <numFmt numFmtId="164" formatCode="#,##0.0"/>
  </numFmts>
  <fonts count="12"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1"/>
      <color theme="1"/>
      <name val="PT Astra Serif"/>
      <family val="1"/>
      <charset val="204"/>
    </font>
    <font>
      <sz val="11"/>
      <name val="PT Astra Serif"/>
      <family val="1"/>
      <charset val="204"/>
    </font>
    <font>
      <sz val="13"/>
      <color theme="1"/>
      <name val="PT Astra Serif"/>
      <family val="1"/>
      <charset val="204"/>
    </font>
    <font>
      <sz val="13"/>
      <name val="PT Astra Serif"/>
      <family val="1"/>
      <charset val="204"/>
    </font>
    <font>
      <b/>
      <sz val="13"/>
      <color indexed="8"/>
      <name val="PT Astra Serif"/>
      <family val="1"/>
      <charset val="204"/>
    </font>
    <font>
      <b/>
      <sz val="12"/>
      <name val="PT Astra Serif"/>
      <family val="1"/>
      <charset val="204"/>
    </font>
    <font>
      <sz val="12"/>
      <name val="PT Astra Serif"/>
      <family val="1"/>
      <charset val="204"/>
    </font>
    <font>
      <b/>
      <sz val="12"/>
      <color theme="1"/>
      <name val="PT Astra Serif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2" fillId="0" borderId="0"/>
    <xf numFmtId="0" fontId="3" fillId="0" borderId="0"/>
    <xf numFmtId="0" fontId="3" fillId="0" borderId="0"/>
  </cellStyleXfs>
  <cellXfs count="17">
    <xf numFmtId="0" fontId="0" fillId="0" borderId="0" xfId="0"/>
    <xf numFmtId="0" fontId="4" fillId="0" borderId="0" xfId="0" applyFont="1"/>
    <xf numFmtId="0" fontId="5" fillId="0" borderId="0" xfId="0" applyFont="1" applyAlignment="1">
      <alignment horizontal="right"/>
    </xf>
    <xf numFmtId="0" fontId="6" fillId="0" borderId="0" xfId="0" applyFont="1"/>
    <xf numFmtId="0" fontId="7" fillId="0" borderId="0" xfId="1" applyFont="1"/>
    <xf numFmtId="0" fontId="9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/>
    </xf>
    <xf numFmtId="0" fontId="10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vertical="center" wrapText="1"/>
    </xf>
    <xf numFmtId="0" fontId="8" fillId="0" borderId="0" xfId="0" applyFont="1" applyAlignment="1">
      <alignment horizontal="center" vertical="center" wrapText="1"/>
    </xf>
    <xf numFmtId="164" fontId="10" fillId="0" borderId="1" xfId="0" applyNumberFormat="1" applyFont="1" applyBorder="1" applyAlignment="1">
      <alignment horizontal="right" vertical="center" wrapText="1"/>
    </xf>
    <xf numFmtId="164" fontId="9" fillId="0" borderId="1" xfId="0" applyNumberFormat="1" applyFont="1" applyFill="1" applyBorder="1" applyAlignment="1">
      <alignment horizontal="righ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/>
    </xf>
  </cellXfs>
  <cellStyles count="5">
    <cellStyle name="Обычный" xfId="0" builtinId="0"/>
    <cellStyle name="Обычный 2" xfId="3"/>
    <cellStyle name="Обычный 3" xfId="4"/>
    <cellStyle name="Обычный 4" xfId="1"/>
    <cellStyle name="Обычный 7" xfId="2"/>
  </cellStyles>
  <dxfs count="0"/>
  <tableStyles count="0" defaultTableStyle="TableStyleMedium9" defaultPivotStyle="PivotStyleLight16"/>
  <colors>
    <mruColors>
      <color rgb="FF00FFCC"/>
      <color rgb="FF96D9DC"/>
      <color rgb="FFCC6600"/>
      <color rgb="FFFF99FF"/>
      <color rgb="FF00CC99"/>
      <color rgb="FFFF6699"/>
      <color rgb="FF6778C1"/>
      <color rgb="FF66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FF00"/>
  </sheetPr>
  <dimension ref="A1:G18"/>
  <sheetViews>
    <sheetView tabSelected="1" zoomScaleNormal="100" workbookViewId="0">
      <selection activeCell="D20" sqref="D20:D21"/>
    </sheetView>
  </sheetViews>
  <sheetFormatPr defaultColWidth="9.140625" defaultRowHeight="15"/>
  <cols>
    <col min="1" max="1" width="28.7109375" style="1" customWidth="1"/>
    <col min="2" max="2" width="9" style="1" bestFit="1" customWidth="1"/>
    <col min="3" max="3" width="12.28515625" style="1" customWidth="1"/>
    <col min="4" max="4" width="9.5703125" style="1" customWidth="1"/>
    <col min="5" max="5" width="8.85546875" style="1" customWidth="1"/>
    <col min="6" max="6" width="12.140625" style="1" customWidth="1"/>
    <col min="7" max="7" width="9.28515625" style="1" customWidth="1"/>
    <col min="8" max="16384" width="9.140625" style="1"/>
  </cols>
  <sheetData>
    <row r="1" spans="1:7" ht="16.5">
      <c r="A1" s="3"/>
      <c r="B1" s="3"/>
      <c r="C1" s="3"/>
      <c r="D1" s="3"/>
      <c r="E1" s="3"/>
      <c r="F1" s="3"/>
      <c r="G1" s="2" t="s">
        <v>18</v>
      </c>
    </row>
    <row r="2" spans="1:7" ht="16.5">
      <c r="A2" s="3"/>
      <c r="B2" s="3"/>
      <c r="C2" s="3"/>
      <c r="D2" s="3"/>
      <c r="E2" s="3"/>
      <c r="F2" s="3"/>
      <c r="G2" s="2" t="s">
        <v>12</v>
      </c>
    </row>
    <row r="3" spans="1:7" ht="16.5">
      <c r="A3" s="3"/>
      <c r="B3" s="3"/>
      <c r="C3" s="3"/>
      <c r="D3" s="3"/>
      <c r="E3" s="3"/>
      <c r="F3" s="3"/>
      <c r="G3" s="3"/>
    </row>
    <row r="4" spans="1:7" ht="55.9" customHeight="1">
      <c r="A4" s="14" t="s">
        <v>17</v>
      </c>
      <c r="B4" s="14"/>
      <c r="C4" s="14"/>
      <c r="D4" s="14"/>
      <c r="E4" s="14"/>
      <c r="F4" s="14"/>
      <c r="G4" s="14"/>
    </row>
    <row r="5" spans="1:7" ht="15" customHeight="1">
      <c r="A5" s="9"/>
      <c r="B5" s="9"/>
      <c r="C5" s="9"/>
      <c r="D5" s="9"/>
      <c r="E5" s="9"/>
      <c r="F5" s="9"/>
      <c r="G5" s="9"/>
    </row>
    <row r="6" spans="1:7" ht="16.5">
      <c r="A6" s="4"/>
      <c r="B6" s="3"/>
      <c r="C6" s="3"/>
      <c r="D6" s="3"/>
      <c r="E6" s="3"/>
      <c r="F6" s="3"/>
      <c r="G6" s="2" t="s">
        <v>13</v>
      </c>
    </row>
    <row r="7" spans="1:7" ht="15.75">
      <c r="A7" s="13" t="s">
        <v>0</v>
      </c>
      <c r="B7" s="16" t="s">
        <v>14</v>
      </c>
      <c r="C7" s="16"/>
      <c r="D7" s="16"/>
      <c r="E7" s="16"/>
      <c r="F7" s="16"/>
      <c r="G7" s="16"/>
    </row>
    <row r="8" spans="1:7" ht="15" customHeight="1">
      <c r="A8" s="13"/>
      <c r="B8" s="15" t="s">
        <v>1</v>
      </c>
      <c r="C8" s="13"/>
      <c r="D8" s="13"/>
      <c r="E8" s="13" t="s">
        <v>2</v>
      </c>
      <c r="F8" s="13"/>
      <c r="G8" s="13"/>
    </row>
    <row r="9" spans="1:7" ht="15" customHeight="1">
      <c r="A9" s="13"/>
      <c r="B9" s="15" t="s">
        <v>5</v>
      </c>
      <c r="C9" s="13" t="s">
        <v>15</v>
      </c>
      <c r="D9" s="13"/>
      <c r="E9" s="13" t="s">
        <v>5</v>
      </c>
      <c r="F9" s="13" t="s">
        <v>15</v>
      </c>
      <c r="G9" s="13"/>
    </row>
    <row r="10" spans="1:7" ht="45">
      <c r="A10" s="13"/>
      <c r="B10" s="15"/>
      <c r="C10" s="12" t="s">
        <v>3</v>
      </c>
      <c r="D10" s="12" t="s">
        <v>4</v>
      </c>
      <c r="E10" s="13"/>
      <c r="F10" s="12" t="s">
        <v>3</v>
      </c>
      <c r="G10" s="12" t="s">
        <v>4</v>
      </c>
    </row>
    <row r="11" spans="1:7" ht="15.75" customHeight="1">
      <c r="A11" s="5">
        <v>1</v>
      </c>
      <c r="B11" s="5">
        <v>2</v>
      </c>
      <c r="C11" s="6">
        <v>3</v>
      </c>
      <c r="D11" s="6">
        <v>4</v>
      </c>
      <c r="E11" s="6">
        <v>5</v>
      </c>
      <c r="F11" s="6">
        <v>6</v>
      </c>
      <c r="G11" s="6">
        <v>7</v>
      </c>
    </row>
    <row r="12" spans="1:7" ht="31.5" customHeight="1">
      <c r="A12" s="7" t="s">
        <v>6</v>
      </c>
      <c r="B12" s="10">
        <f>C12+D12</f>
        <v>3358.5</v>
      </c>
      <c r="C12" s="10">
        <v>2921.9</v>
      </c>
      <c r="D12" s="10">
        <v>436.6</v>
      </c>
      <c r="E12" s="10">
        <f>F12+G12</f>
        <v>0</v>
      </c>
      <c r="F12" s="10"/>
      <c r="G12" s="10"/>
    </row>
    <row r="13" spans="1:7" ht="31.5" customHeight="1">
      <c r="A13" s="7" t="s">
        <v>7</v>
      </c>
      <c r="B13" s="10">
        <f t="shared" ref="B13:B18" si="0">C13+D13</f>
        <v>8527.4</v>
      </c>
      <c r="C13" s="10">
        <v>7418.8</v>
      </c>
      <c r="D13" s="10">
        <v>1108.5999999999999</v>
      </c>
      <c r="E13" s="10">
        <f t="shared" ref="E13:E15" si="1">F13+G13</f>
        <v>0</v>
      </c>
      <c r="F13" s="10"/>
      <c r="G13" s="10"/>
    </row>
    <row r="14" spans="1:7" ht="31.5" customHeight="1">
      <c r="A14" s="7" t="s">
        <v>8</v>
      </c>
      <c r="B14" s="10">
        <f t="shared" si="0"/>
        <v>10877.7</v>
      </c>
      <c r="C14" s="10">
        <v>9463.6</v>
      </c>
      <c r="D14" s="10">
        <v>1414.1</v>
      </c>
      <c r="E14" s="10">
        <f t="shared" si="1"/>
        <v>0</v>
      </c>
      <c r="F14" s="10"/>
      <c r="G14" s="10"/>
    </row>
    <row r="15" spans="1:7" ht="31.5" customHeight="1">
      <c r="A15" s="7" t="s">
        <v>9</v>
      </c>
      <c r="B15" s="10">
        <f t="shared" si="0"/>
        <v>2048.5</v>
      </c>
      <c r="C15" s="10">
        <v>1782.2</v>
      </c>
      <c r="D15" s="10">
        <v>266.3</v>
      </c>
      <c r="E15" s="10">
        <f t="shared" si="1"/>
        <v>0</v>
      </c>
      <c r="F15" s="10"/>
      <c r="G15" s="10"/>
    </row>
    <row r="16" spans="1:7" ht="31.5" customHeight="1">
      <c r="A16" s="7" t="s">
        <v>10</v>
      </c>
      <c r="B16" s="10">
        <f t="shared" si="0"/>
        <v>9656.9</v>
      </c>
      <c r="C16" s="10">
        <v>8401.5</v>
      </c>
      <c r="D16" s="10">
        <v>1255.4000000000001</v>
      </c>
      <c r="E16" s="10">
        <f>F16+G16</f>
        <v>0</v>
      </c>
      <c r="F16" s="10"/>
      <c r="G16" s="10"/>
    </row>
    <row r="17" spans="1:7" ht="31.5" customHeight="1">
      <c r="A17" s="7" t="s">
        <v>11</v>
      </c>
      <c r="B17" s="10">
        <f t="shared" si="0"/>
        <v>0</v>
      </c>
      <c r="C17" s="10"/>
      <c r="D17" s="10"/>
      <c r="E17" s="10">
        <f>F17+G17</f>
        <v>12782.2</v>
      </c>
      <c r="F17" s="10">
        <v>11120.5</v>
      </c>
      <c r="G17" s="10">
        <v>1661.7</v>
      </c>
    </row>
    <row r="18" spans="1:7" ht="31.5" customHeight="1">
      <c r="A18" s="8" t="s">
        <v>16</v>
      </c>
      <c r="B18" s="11">
        <f t="shared" si="0"/>
        <v>34469</v>
      </c>
      <c r="C18" s="11">
        <f>SUM(C12:C17)</f>
        <v>29988.000000000004</v>
      </c>
      <c r="D18" s="11">
        <f t="shared" ref="D18:G18" si="2">SUM(D12:D17)</f>
        <v>4481</v>
      </c>
      <c r="E18" s="11">
        <f t="shared" si="2"/>
        <v>12782.2</v>
      </c>
      <c r="F18" s="11">
        <f t="shared" si="2"/>
        <v>11120.5</v>
      </c>
      <c r="G18" s="11">
        <f t="shared" si="2"/>
        <v>1661.7</v>
      </c>
    </row>
  </sheetData>
  <mergeCells count="9">
    <mergeCell ref="E9:E10"/>
    <mergeCell ref="F9:G9"/>
    <mergeCell ref="A4:G4"/>
    <mergeCell ref="B8:D8"/>
    <mergeCell ref="E8:G8"/>
    <mergeCell ref="B9:B10"/>
    <mergeCell ref="C9:D9"/>
    <mergeCell ref="A7:A10"/>
    <mergeCell ref="B7:G7"/>
  </mergeCells>
  <pageMargins left="0.78740157480314965" right="0.39370078740157483" top="0.78740157480314965" bottom="0.78740157480314965" header="0.51181102362204722" footer="0.31496062992125984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Культура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2015-08-12T08:39:54Z</cp:lastPrinted>
  <dcterms:created xsi:type="dcterms:W3CDTF">2006-09-28T05:33:49Z</dcterms:created>
  <dcterms:modified xsi:type="dcterms:W3CDTF">2021-12-11T08:50:31Z</dcterms:modified>
</cp:coreProperties>
</file>